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114. (2026-ESO-273) DV netipinis su derybomis/3. PO (pirkimo sąlygų)/Komisijai/"/>
    </mc:Choice>
  </mc:AlternateContent>
  <xr:revisionPtr revIDLastSave="42" documentId="13_ncr:1_{944D8D5A-D1CA-4E5D-814F-A3CF784E1E64}" xr6:coauthVersionLast="47" xr6:coauthVersionMax="47" xr10:uidLastSave="{EBF405B0-5E79-49A0-800C-166CDFA11FB4}"/>
  <bookViews>
    <workbookView xWindow="-108" yWindow="-108" windowWidth="23256" windowHeight="1389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8" i="4"/>
  <c r="G9" i="4"/>
  <c r="G10" i="4"/>
  <c r="G6" i="4"/>
  <c r="G11" i="4" l="1"/>
  <c r="G12" i="4" s="1"/>
  <c r="G13" i="4" s="1"/>
</calcChain>
</file>

<file path=xl/sharedStrings.xml><?xml version="1.0" encoding="utf-8"?>
<sst xmlns="http://schemas.openxmlformats.org/spreadsheetml/2006/main" count="30" uniqueCount="30">
  <si>
    <t>Pasiūlymo priedas</t>
  </si>
  <si>
    <t>PASIŪLYMO KAINA</t>
  </si>
  <si>
    <t>Eil. Nr.</t>
  </si>
  <si>
    <t>Kategorija</t>
  </si>
  <si>
    <t xml:space="preserve"> Preliminarus Kiekis Sutarties galiojimo laikotarpiu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</si>
  <si>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</si>
  <si>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</si>
  <si>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</si>
  <si>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</si>
  <si>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</si>
  <si>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</si>
  <si>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</si>
  <si>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</si>
  <si>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</si>
  <si>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</si>
  <si>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G=C*F</t>
  </si>
  <si>
    <t>1.</t>
  </si>
  <si>
    <t>Hermetiškas izoliaciją perkertantis gnybtas, skirtas (Al/Cu 10-50 mm² ir Al/Cu 1,5-10 mm²)</t>
  </si>
  <si>
    <t>2.</t>
  </si>
  <si>
    <t>Hermetiškas izoliaciją perkertantis gnybtas, skirtas (Al/Cu 16-95 mm² ir Al/Cu 6-50 mm²)</t>
  </si>
  <si>
    <t>3.</t>
  </si>
  <si>
    <t>Hermetiškas izoliaciją perkertantis gnybtas, skirtas (Al/Cu 25-120 mm² ir Al/Cu 25-95 mm²)</t>
  </si>
  <si>
    <t>4.</t>
  </si>
  <si>
    <t>Hermetiškas izoliaciją perkertantis gnybtas, skirtas (Al/Cu 16-120 mm² ir Al/Cu 1,5-16 mm²)</t>
  </si>
  <si>
    <t>5.</t>
  </si>
  <si>
    <t>Hermetiškas izoliaciją perkertantis gnybtas, skirtas Al/Cu 70-120 mm² ir Al/Cu 70-120 mm² su sektorine aliumine gysla, kabeliams (AXMK/AXPK)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</si>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</sst>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1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6"/>
  <sheetViews>
    <sheetView tabSelected="1" workbookViewId="0">
      <selection activeCell="L6" sqref="L6"/>
    </sheetView>
  </sheetViews>
  <sheetFormatPr defaultColWidth="8.85546875" defaultRowHeight="13.15"/>
  <cols>
    <col min="1" max="1" width="6.140625" style="1" customWidth="1"/>
    <col min="2" max="2" width="78.5703125" style="1" customWidth="1"/>
    <col min="3" max="3" width="18.85546875" style="1" customWidth="1"/>
    <col min="4" max="4" width="17" style="1" customWidth="1"/>
    <col min="5" max="5" width="17.5703125" style="1" customWidth="1"/>
    <col min="6" max="6" width="18" style="1" customWidth="1"/>
    <col min="7" max="7" width="17.5703125" style="1" customWidth="1"/>
    <col min="8" max="16384" width="8.85546875" style="1"/>
  </cols>
  <sheetData>
    <row r="1" spans="1:7">
      <c r="A1" s="9"/>
      <c r="F1" s="23" t="s">
        <v>0</v>
      </c>
      <c r="G1" s="23"/>
    </row>
    <row r="2" spans="1:7">
      <c r="A2" s="24" t="s">
        <v>1</v>
      </c>
      <c r="B2" s="24"/>
      <c r="C2" s="24"/>
      <c r="D2" s="24"/>
      <c r="E2" s="24"/>
      <c r="F2" s="24"/>
      <c r="G2" s="24"/>
    </row>
    <row r="3" spans="1:7" ht="17.100000000000001" customHeight="1">
      <c r="A3" s="5"/>
      <c r="B3" s="5"/>
      <c r="C3" s="5"/>
      <c r="D3" s="5"/>
      <c r="E3" s="5"/>
      <c r="F3" s="5"/>
      <c r="G3" s="5"/>
    </row>
    <row r="4" spans="1:7" s="2" customFormat="1" ht="53.25" customHeight="1">
      <c r="A4" s="4" t="s">
        <v>2</v>
      </c>
      <c r="B4" s="4" t="s">
        <v>3</v>
      </c>
      <c r="C4" s="4" t="s">
        <v>4</v>
      </c>
      <c r="D4" s="4" t="s">
        <v>5</v>
      </c>
      <c r="E4" s="6" t="s">
        <v>6</v>
      </c>
      <c r="F4" s="6" t="s">
        <v>7</v>
      </c>
      <c r="G4" s="6" t="s">
        <v>8</v>
      </c>
    </row>
    <row r="5" spans="1:7" ht="13.9" thickBot="1">
      <c r="A5" s="4" t="s">
        <v>9</v>
      </c>
      <c r="B5" s="4" t="s">
        <v>10</v>
      </c>
      <c r="C5" s="4" t="s">
        <v>11</v>
      </c>
      <c r="D5" s="4" t="s">
        <v>12</v>
      </c>
      <c r="E5" s="6" t="s">
        <v>13</v>
      </c>
      <c r="F5" s="7" t="s">
        <v>14</v>
      </c>
      <c r="G5" s="8" t="s">
        <v>15</v>
      </c>
    </row>
    <row r="6" spans="1:7" ht="53.45" customHeight="1" thickBot="1">
      <c r="A6" s="14" t="s">
        <v>16</v>
      </c>
      <c r="B6" s="15" t="s">
        <v>17</v>
      </c>
      <c r="C6" s="17">
        <v>5000</v>
      </c>
      <c r="D6" s="10"/>
      <c r="E6" s="11"/>
      <c r="F6" s="13"/>
      <c r="G6" s="12">
        <f>C6*F6</f>
        <v>0</v>
      </c>
    </row>
    <row r="7" spans="1:7" ht="53.45" customHeight="1" thickBot="1">
      <c r="A7" s="16" t="s">
        <v>18</v>
      </c>
      <c r="B7" s="15" t="s">
        <v>19</v>
      </c>
      <c r="C7" s="17">
        <v>6000</v>
      </c>
      <c r="D7" s="10"/>
      <c r="E7" s="11"/>
      <c r="F7" s="13"/>
      <c r="G7" s="12">
        <f t="shared" ref="G7:G10" si="0">C7*F7</f>
        <v>0</v>
      </c>
    </row>
    <row r="8" spans="1:7" ht="53.45" customHeight="1" thickBot="1">
      <c r="A8" s="16" t="s">
        <v>20</v>
      </c>
      <c r="B8" s="15" t="s">
        <v>21</v>
      </c>
      <c r="C8" s="17">
        <v>900</v>
      </c>
      <c r="D8" s="10"/>
      <c r="E8" s="11"/>
      <c r="F8" s="13"/>
      <c r="G8" s="12">
        <f t="shared" si="0"/>
        <v>0</v>
      </c>
    </row>
    <row r="9" spans="1:7" ht="53.45" customHeight="1" thickBot="1">
      <c r="A9" s="16" t="s">
        <v>22</v>
      </c>
      <c r="B9" s="15" t="s">
        <v>23</v>
      </c>
      <c r="C9" s="17">
        <v>6000</v>
      </c>
      <c r="D9" s="10"/>
      <c r="E9" s="11"/>
      <c r="F9" s="13"/>
      <c r="G9" s="12">
        <f t="shared" si="0"/>
        <v>0</v>
      </c>
    </row>
    <row r="10" spans="1:7" ht="66.599999999999994" customHeight="1" thickBot="1">
      <c r="A10" s="16" t="s">
        <v>24</v>
      </c>
      <c r="B10" s="15" t="s">
        <v>25</v>
      </c>
      <c r="C10" s="17">
        <v>900</v>
      </c>
      <c r="D10" s="10"/>
      <c r="E10" s="11"/>
      <c r="F10" s="13"/>
      <c r="G10" s="12">
        <f t="shared" si="0"/>
        <v>0</v>
      </c>
    </row>
    <row r="11" spans="1:7">
      <c r="A11" s="25" t="s">
        <v>26</v>
      </c>
      <c r="B11" s="25"/>
      <c r="C11" s="25"/>
      <c r="D11" s="25"/>
      <c r="E11" s="25"/>
      <c r="F11" s="26"/>
      <c r="G11" s="12">
        <f>SUM(G6:G10)</f>
        <v>0</v>
      </c>
    </row>
    <row r="12" spans="1:7" ht="15.6">
      <c r="A12" s="19" t="s">
        <v>27</v>
      </c>
      <c r="B12" s="19"/>
      <c r="C12" s="19"/>
      <c r="D12" s="19"/>
      <c r="E12" s="19"/>
      <c r="F12" s="19"/>
      <c r="G12" s="12">
        <f>G11*0.21</f>
        <v>0</v>
      </c>
    </row>
    <row r="13" spans="1:7">
      <c r="A13" s="20" t="s">
        <v>28</v>
      </c>
      <c r="B13" s="21"/>
      <c r="C13" s="21"/>
      <c r="D13" s="21"/>
      <c r="E13" s="21"/>
      <c r="F13" s="22"/>
      <c r="G13" s="12">
        <f>G11+G12</f>
        <v>0</v>
      </c>
    </row>
    <row r="14" spans="1:7">
      <c r="A14" s="3"/>
      <c r="B14" s="3"/>
      <c r="C14" s="3"/>
      <c r="D14" s="3"/>
      <c r="E14" s="3"/>
      <c r="F14" s="3"/>
      <c r="G14" s="3"/>
    </row>
    <row r="16" spans="1:7" ht="39.75" customHeight="1">
      <c r="A16" s="18" t="s">
        <v>29</v>
      </c>
      <c r="B16" s="18"/>
      <c r="C16" s="18"/>
      <c r="D16" s="18"/>
      <c r="E16" s="18"/>
      <c r="F16" s="18"/>
      <c r="G16" s="18"/>
    </row>
  </sheetData>
  <mergeCells count="6">
    <mergeCell ref="A16:G16"/>
    <mergeCell ref="A12:F12"/>
    <mergeCell ref="A13:F13"/>
    <mergeCell ref="F1:G1"/>
    <mergeCell ref="A2:G2"/>
    <mergeCell ref="A11:F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319B2C17-84F5-4D04-BA29-942023008347}"/>
</file>

<file path=customXml/itemProps2.xml><?xml version="1.0" encoding="utf-8"?>
<ds:datastoreItem xmlns:ds="http://schemas.openxmlformats.org/officeDocument/2006/customXml" ds:itemID="{13C595B9-E41D-41A3-A0AA-D0E8892AC1F4}"/>
</file>

<file path=customXml/itemProps3.xml><?xml version="1.0" encoding="utf-8"?>
<ds:datastoreItem xmlns:ds="http://schemas.openxmlformats.org/officeDocument/2006/customXml" ds:itemID="{4452DD84-A9F8-482C-AA8E-5CC38FF197B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Lina Kandyba</cp:lastModifiedBy>
  <cp:revision/>
  <dcterms:created xsi:type="dcterms:W3CDTF">2023-10-31T10:19:24Z</dcterms:created>
  <dcterms:modified xsi:type="dcterms:W3CDTF">2026-04-13T13:03:13Z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